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1. OBRAS/2025_0071 BOMBA SEVILLA/03. Post Fisc/ANEXOS/"/>
    </mc:Choice>
  </mc:AlternateContent>
  <xr:revisionPtr revIDLastSave="229" documentId="8_{4AB7D99B-8ADE-442A-BD94-F2A53FA7F224}" xr6:coauthVersionLast="47" xr6:coauthVersionMax="47" xr10:uidLastSave="{DDF74981-EEFC-4DC5-8C2E-62F9C35DF2F6}"/>
  <bookViews>
    <workbookView xWindow="28680" yWindow="-120" windowWidth="29040" windowHeight="15720" xr2:uid="{ADE627D7-127F-4022-BD68-09B7B5FC5C2D}"/>
  </bookViews>
  <sheets>
    <sheet name="Presupuesto" sheetId="1" r:id="rId1"/>
    <sheet name="Resumen" sheetId="2" r:id="rId2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" i="1" l="1"/>
  <c r="N7" i="1"/>
  <c r="N5" i="1"/>
  <c r="K4" i="1" l="1"/>
  <c r="M9" i="1"/>
  <c r="M7" i="1"/>
  <c r="M5" i="1"/>
  <c r="L11" i="1" l="1"/>
  <c r="M11" i="1" s="1"/>
  <c r="F18" i="1" s="1"/>
  <c r="L4" i="1" l="1"/>
  <c r="D3" i="2"/>
  <c r="D6" i="2" s="1"/>
  <c r="D9" i="2" l="1"/>
  <c r="D8" i="2"/>
  <c r="M4" i="1"/>
  <c r="L13" i="1" s="1"/>
  <c r="M13" i="1" s="1"/>
  <c r="D11" i="2" l="1"/>
  <c r="C13" i="2" s="1"/>
  <c r="F21" i="1"/>
  <c r="F20" i="1"/>
  <c r="F23" i="1" l="1"/>
  <c r="D2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Ordoñez Martin, Alvaro</author>
    <author>Cusati Rodríguez, Walter Joshua</author>
  </authors>
  <commentList>
    <comment ref="A3" authorId="0" shapeId="0" xr:uid="{A6D3DEC0-C81A-4DD8-B295-5DB3AD434E73}">
      <text>
        <r>
          <rPr>
            <b/>
            <sz val="9"/>
            <color indexed="81"/>
            <rFont val="Tahoma"/>
            <charset val="1"/>
          </rPr>
          <t>Código del concepto. Ver colores en  "Entorno de trabajo: Apariencia"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B3" authorId="1" shapeId="0" xr:uid="{FE339B33-ACF0-4ED9-A99B-55F60D153833}">
      <text>
        <r>
          <rPr>
            <b/>
            <sz val="9"/>
            <color indexed="81"/>
            <rFont val="Tahoma"/>
            <family val="2"/>
          </rPr>
          <t>Naturaleza del concepto (ver menú contextual)</t>
        </r>
      </text>
    </comment>
    <comment ref="C3" authorId="1" shapeId="0" xr:uid="{C9067431-F0AB-4C57-B7DD-365EE17CC9FE}">
      <text>
        <r>
          <rPr>
            <b/>
            <sz val="9"/>
            <color indexed="81"/>
            <rFont val="Tahoma"/>
            <family val="2"/>
          </rPr>
          <t xml:space="preserve">Unidad de medida del concepto
</t>
        </r>
      </text>
    </comment>
    <comment ref="D3" authorId="1" shapeId="0" xr:uid="{EBDDE91F-FDFC-4DB9-9F6C-DF9E6A371DC6}">
      <text>
        <r>
          <rPr>
            <b/>
            <sz val="9"/>
            <color indexed="81"/>
            <rFont val="Tahoma"/>
            <family val="2"/>
          </rPr>
          <t>Descripción corta del concepto. Ver colores en "Entorno de trabajo: Apariencia"</t>
        </r>
      </text>
    </comment>
    <comment ref="E3" authorId="1" shapeId="0" xr:uid="{A8B8941F-5D0B-4C1E-9C8E-3404D8629E14}">
      <text>
        <r>
          <rPr>
            <b/>
            <sz val="9"/>
            <color indexed="81"/>
            <rFont val="Tahoma"/>
            <family val="2"/>
          </rPr>
          <t>Descripción corta de la línea de medición</t>
        </r>
      </text>
    </comment>
    <comment ref="F3" authorId="1" shapeId="0" xr:uid="{E30487B5-6196-416F-B8B0-F2A4FDBECBB0}">
      <text>
        <r>
          <rPr>
            <b/>
            <sz val="9"/>
            <color indexed="81"/>
            <rFont val="Tahoma"/>
            <family val="2"/>
          </rPr>
          <t>Columna A: Número de unidades iguales de la línea de medición</t>
        </r>
      </text>
    </comment>
    <comment ref="G3" authorId="1" shapeId="0" xr:uid="{46B1432C-3E54-43B9-8B61-A2761606CBF7}">
      <text>
        <r>
          <rPr>
            <b/>
            <sz val="9"/>
            <color indexed="81"/>
            <rFont val="Tahoma"/>
            <family val="2"/>
          </rPr>
          <t>Columna B: Longitud de la línea de medición</t>
        </r>
      </text>
    </comment>
    <comment ref="H3" authorId="1" shapeId="0" xr:uid="{062B3523-FB3A-404F-BCDD-C025D734BF83}">
      <text>
        <r>
          <rPr>
            <b/>
            <sz val="9"/>
            <color indexed="81"/>
            <rFont val="Tahoma"/>
            <family val="2"/>
          </rPr>
          <t>Columna C: Anchura de la línea de medición</t>
        </r>
      </text>
    </comment>
    <comment ref="I3" authorId="1" shapeId="0" xr:uid="{3D4F9B5C-CD7E-4310-8303-9174201A8DB0}">
      <text>
        <r>
          <rPr>
            <b/>
            <sz val="9"/>
            <color indexed="81"/>
            <rFont val="Tahoma"/>
            <family val="2"/>
          </rPr>
          <t>Columna D: Altura de la línea de medición</t>
        </r>
      </text>
    </comment>
    <comment ref="J3" authorId="1" shapeId="0" xr:uid="{45CD3554-AF64-49E1-8B84-BD4BA73890D4}">
      <text>
        <r>
          <rPr>
            <b/>
            <sz val="9"/>
            <color indexed="81"/>
            <rFont val="Tahoma"/>
            <family val="2"/>
          </rPr>
          <t>Cantidad
Verde: Referencia a otra partida 
Naranja: Fórmula de medición 
Azul: Expresión 
Magenta: Calculado a partir de las dimensiones 
Negro: Introducido directamente</t>
        </r>
      </text>
    </comment>
    <comment ref="K3" authorId="1" shapeId="0" xr:uid="{25D2F614-7E20-4374-AF91-ACC5CE33933B}">
      <text>
        <r>
          <rPr>
            <b/>
            <sz val="9"/>
            <color indexed="81"/>
            <rFont val="Tahoma"/>
            <family val="2"/>
          </rPr>
          <t xml:space="preserve">Rendimiento o cantidad de un concepto en el superior según el presupuesto </t>
        </r>
      </text>
    </comment>
    <comment ref="L3" authorId="1" shapeId="0" xr:uid="{C4CC597A-A6B8-4C18-B884-A4A0936FAB6C}">
      <text>
        <r>
          <rPr>
            <b/>
            <sz val="9"/>
            <color indexed="81"/>
            <rFont val="Tahoma"/>
            <family val="2"/>
          </rPr>
          <t xml:space="preserve">Precio unitario del concepto en el presupuesto </t>
        </r>
      </text>
    </comment>
    <comment ref="M3" authorId="1" shapeId="0" xr:uid="{AAD4C442-F1B9-452F-83F6-5F3DA17256FD}">
      <text>
        <r>
          <rPr>
            <b/>
            <sz val="9"/>
            <color indexed="81"/>
            <rFont val="Tahoma"/>
            <family val="2"/>
          </rPr>
          <t xml:space="preserve">Precio por cantidad en el presupuesto
</t>
        </r>
      </text>
    </comment>
  </commentList>
</comments>
</file>

<file path=xl/sharedStrings.xml><?xml version="1.0" encoding="utf-8"?>
<sst xmlns="http://schemas.openxmlformats.org/spreadsheetml/2006/main" count="51" uniqueCount="40">
  <si>
    <t>Código</t>
  </si>
  <si>
    <t>Nat</t>
  </si>
  <si>
    <t>Ud</t>
  </si>
  <si>
    <t>Resumen</t>
  </si>
  <si>
    <t>Comentario</t>
  </si>
  <si>
    <t>N</t>
  </si>
  <si>
    <t>Longitud</t>
  </si>
  <si>
    <t>Anchura</t>
  </si>
  <si>
    <t>Altura</t>
  </si>
  <si>
    <t>Cantidad</t>
  </si>
  <si>
    <t>CanPres</t>
  </si>
  <si>
    <t>ImpPres</t>
  </si>
  <si>
    <t>1</t>
  </si>
  <si>
    <t>Capítulo</t>
  </si>
  <si>
    <t/>
  </si>
  <si>
    <t>BOMBA DE CALOR AIRE-AGUA HOSPITAL DE SEVILLA</t>
  </si>
  <si>
    <t>01.01</t>
  </si>
  <si>
    <t>Partida</t>
  </si>
  <si>
    <t>u</t>
  </si>
  <si>
    <t>BOMBA DE CALOR  AIRE-AGUA</t>
  </si>
  <si>
    <t>Unidad bomba de calor aire-agua. Equipada con las condiciones minimas SEGUN ANEXO TECNICO. Totalmente instalada; i/p.p. de conexiones a las redes hidraulicas, electricas y ajustes. Incluye medios auxliares de elevación, gruas y transporte. 
El licitador debe aportar toda la documentacion tecnica que justifique los requrimientos minimos del anexo tecnico.</t>
  </si>
  <si>
    <t>01.02</t>
  </si>
  <si>
    <t>TUBERIA FLEXIBLE</t>
  </si>
  <si>
    <t>Tramo de 10 metros de tuberia flexible. Incluye piezas de adaptacion de conexion vitaulic 4" a brida plana 4" y de brida plana 4" a camlock 4".</t>
  </si>
  <si>
    <t>01.03</t>
  </si>
  <si>
    <t>MANO DE OBRA</t>
  </si>
  <si>
    <t>Mano de obra para el apoyo necesario en la descarga de la maquina, conexion hidraulica, conexion electrica y puesta en marcha de la unidad instalada.</t>
  </si>
  <si>
    <t>Total 1</t>
  </si>
  <si>
    <t>Total 0</t>
  </si>
  <si>
    <r>
      <t xml:space="preserve">TOTAL PRESUPUESTO EJECUCIÓN MATERIAL 
</t>
    </r>
    <r>
      <rPr>
        <sz val="8"/>
        <color theme="1"/>
        <rFont val="Aptos Narrow"/>
        <family val="2"/>
        <scheme val="minor"/>
      </rPr>
      <t>(impuestos indirectos no incluidos)</t>
    </r>
  </si>
  <si>
    <t>5% Gastos Generales</t>
  </si>
  <si>
    <t>5% Beneficio industrial</t>
  </si>
  <si>
    <r>
      <rPr>
        <b/>
        <sz val="12"/>
        <color theme="1"/>
        <rFont val="Aptos Narrow"/>
        <family val="2"/>
        <scheme val="minor"/>
      </rPr>
      <t>TOTAL OFERTA ECONÓMICA</t>
    </r>
    <r>
      <rPr>
        <sz val="11"/>
        <color theme="1"/>
        <rFont val="Aptos Narrow"/>
        <family val="2"/>
        <scheme val="minor"/>
      </rPr>
      <t xml:space="preserve"> </t>
    </r>
    <r>
      <rPr>
        <sz val="8"/>
        <color theme="1"/>
        <rFont val="Aptos Narrow"/>
        <family val="2"/>
        <scheme val="minor"/>
      </rPr>
      <t>(impuestos indirectos no incluidos)</t>
    </r>
    <r>
      <rPr>
        <sz val="11"/>
        <color theme="1"/>
        <rFont val="Aptos Narrow"/>
        <family val="2"/>
        <scheme val="minor"/>
      </rPr>
      <t xml:space="preserve">
</t>
    </r>
    <r>
      <rPr>
        <u/>
        <sz val="11"/>
        <color rgb="FFFF0000"/>
        <rFont val="Aptos Narrow"/>
        <family val="2"/>
        <scheme val="minor"/>
      </rPr>
      <t>INDICAR ESTE IMPORTE EN EL ESPACIO HABILITADO DE LA APLICACIÓN DE PRESENTACIÓN DE OFERTAS</t>
    </r>
  </si>
  <si>
    <t>≤</t>
  </si>
  <si>
    <r>
      <t xml:space="preserve">Importe Presupuesto base 
máximo de licitación 
</t>
    </r>
    <r>
      <rPr>
        <sz val="8"/>
        <rFont val="Calibri"/>
        <family val="2"/>
      </rPr>
      <t>(impuestos indirectos no incluidos)</t>
    </r>
  </si>
  <si>
    <t>Las prestaciones y gastos complementarios enumerados en el apartado 7. PRESTACIONES COMPLEMENTARIAS EXIGIBLES AL CONTRATISTA del Pliego de Prescripciones tecnicas, correrán a cargo de la empresa adjudicataria y se considerarán incluidos, a todos los efectos, en el importe de la oferta presentada objeto de licitación, no pudiendo generar, por tanto, coste añadido para FREMAP.</t>
  </si>
  <si>
    <t>01</t>
  </si>
  <si>
    <r>
      <t xml:space="preserve">Importe Presupuesto base 
máximo de licitación 
</t>
    </r>
    <r>
      <rPr>
        <sz val="8"/>
        <color rgb="FF000000"/>
        <rFont val="Calibri"/>
        <family val="2"/>
      </rPr>
      <t>(impuestos indirectos no incluidos)</t>
    </r>
  </si>
  <si>
    <t>LICT/99/024/2025/0071-Contratación de la obra de instalación de una bomba de calor aire-agua en el hospital de FREMAP, Mutua Colaboradora con la Seguridad Social nº 61, sito en AV. de Jerez, s/n , Sevilla.</t>
  </si>
  <si>
    <t>PrPres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</si>
</sst>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"/>
  </numFmts>
  <fonts count="20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9"/>
      <color indexed="81"/>
      <name val="Tahoma"/>
      <family val="2"/>
    </font>
    <font>
      <b/>
      <i/>
      <sz val="10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b/>
      <sz val="8"/>
      <color rgb="FFFF40FF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8"/>
      <color rgb="FFFF40FF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rgb="FFFF0000"/>
      <name val="Aptos Narrow"/>
      <family val="2"/>
      <scheme val="minor"/>
    </font>
    <font>
      <sz val="12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0"/>
      <name val="Aptos Narrow"/>
      <family val="2"/>
      <scheme val="minor"/>
    </font>
    <font>
      <sz val="8"/>
      <name val="Calibri"/>
      <family val="2"/>
    </font>
    <font>
      <sz val="10"/>
      <color theme="1"/>
      <name val="Aptos Narrow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98C7AF"/>
        <bgColor indexed="64"/>
      </patternFill>
    </fill>
    <fill>
      <patternFill patternType="solid">
        <fgColor rgb="FFFFEDDB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49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/>
    </xf>
    <xf numFmtId="3" fontId="5" fillId="2" borderId="0" xfId="0" applyNumberFormat="1" applyFont="1" applyFill="1" applyAlignment="1">
      <alignment vertical="top"/>
    </xf>
    <xf numFmtId="4" fontId="5" fillId="2" borderId="0" xfId="0" applyNumberFormat="1" applyFont="1" applyFill="1" applyAlignment="1">
      <alignment vertical="top"/>
    </xf>
    <xf numFmtId="49" fontId="6" fillId="3" borderId="0" xfId="0" applyNumberFormat="1" applyFont="1" applyFill="1" applyAlignment="1">
      <alignment vertical="top"/>
    </xf>
    <xf numFmtId="49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49" fontId="6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/>
    </xf>
    <xf numFmtId="3" fontId="6" fillId="0" borderId="0" xfId="0" applyNumberFormat="1" applyFont="1" applyAlignment="1">
      <alignment vertical="top"/>
    </xf>
    <xf numFmtId="4" fontId="5" fillId="0" borderId="0" xfId="0" applyNumberFormat="1" applyFont="1" applyAlignment="1">
      <alignment vertical="top"/>
    </xf>
    <xf numFmtId="0" fontId="6" fillId="4" borderId="0" xfId="0" applyFont="1" applyFill="1" applyAlignment="1">
      <alignment vertical="top"/>
    </xf>
    <xf numFmtId="0" fontId="3" fillId="0" borderId="0" xfId="0" applyFont="1" applyAlignment="1">
      <alignment vertical="top" wrapText="1"/>
    </xf>
    <xf numFmtId="49" fontId="4" fillId="2" borderId="0" xfId="0" applyNumberFormat="1" applyFont="1" applyFill="1" applyAlignment="1">
      <alignment vertical="top" wrapText="1"/>
    </xf>
    <xf numFmtId="0" fontId="6" fillId="0" borderId="0" xfId="0" applyFont="1" applyAlignment="1">
      <alignment vertical="top" wrapText="1"/>
    </xf>
    <xf numFmtId="0" fontId="6" fillId="4" borderId="0" xfId="0" applyFont="1" applyFill="1" applyAlignment="1">
      <alignment vertical="top" wrapText="1"/>
    </xf>
    <xf numFmtId="164" fontId="0" fillId="0" borderId="0" xfId="0" applyNumberForma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44" fontId="9" fillId="0" borderId="0" xfId="0" applyNumberFormat="1" applyFont="1" applyAlignment="1">
      <alignment vertical="center" wrapText="1"/>
    </xf>
    <xf numFmtId="0" fontId="0" fillId="8" borderId="0" xfId="0" applyFill="1" applyAlignment="1">
      <alignment vertical="center" wrapText="1"/>
    </xf>
    <xf numFmtId="44" fontId="9" fillId="8" borderId="0" xfId="0" applyNumberFormat="1" applyFont="1" applyFill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44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6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44" fontId="9" fillId="0" borderId="1" xfId="0" applyNumberFormat="1" applyFont="1" applyBorder="1" applyAlignment="1">
      <alignment horizontal="center" vertical="center" wrapText="1"/>
    </xf>
    <xf numFmtId="44" fontId="12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top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right" vertical="top"/>
    </xf>
    <xf numFmtId="49" fontId="4" fillId="9" borderId="0" xfId="0" applyNumberFormat="1" applyFont="1" applyFill="1" applyAlignment="1">
      <alignment vertical="top"/>
    </xf>
    <xf numFmtId="49" fontId="4" fillId="9" borderId="0" xfId="0" applyNumberFormat="1" applyFont="1" applyFill="1" applyAlignment="1">
      <alignment vertical="top" wrapText="1"/>
    </xf>
    <xf numFmtId="4" fontId="4" fillId="9" borderId="0" xfId="0" applyNumberFormat="1" applyFont="1" applyFill="1" applyAlignment="1">
      <alignment vertical="top"/>
    </xf>
    <xf numFmtId="49" fontId="4" fillId="0" borderId="0" xfId="0" applyNumberFormat="1" applyFont="1" applyAlignment="1">
      <alignment vertical="top" wrapText="1"/>
    </xf>
    <xf numFmtId="44" fontId="9" fillId="0" borderId="0" xfId="0" applyNumberFormat="1" applyFont="1" applyBorder="1" applyAlignment="1">
      <alignment horizontal="center" vertical="center" wrapText="1"/>
    </xf>
    <xf numFmtId="0" fontId="8" fillId="6" borderId="0" xfId="0" applyFont="1" applyFill="1" applyAlignment="1" applyProtection="1">
      <alignment vertical="top"/>
      <protection locked="0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44" fontId="9" fillId="0" borderId="1" xfId="0" applyNumberFormat="1" applyFont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44" fontId="12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9"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theme="9" tint="0.39994506668294322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</font>
      <fill>
        <patternFill>
          <bgColor theme="9" tint="0.39994506668294322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</font>
      <fill>
        <patternFill>
          <bgColor theme="9" tint="0.39994506668294322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</font>
      <fill>
        <patternFill>
          <bgColor theme="9" tint="0.39994506668294322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</font>
      <fill>
        <patternFill>
          <bgColor theme="9" tint="0.39994506668294322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theme="9" tint="0.39994506668294322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</font>
      <fill>
        <patternFill>
          <bgColor theme="9" tint="0.39994506668294322"/>
        </patternFill>
      </fill>
    </dxf>
    <dxf>
      <font>
        <b/>
        <i val="0"/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409574</xdr:colOff>
      <xdr:row>23</xdr:row>
      <xdr:rowOff>19050</xdr:rowOff>
    </xdr:from>
    <xdr:to>
      <xdr:col>5</xdr:col>
      <xdr:colOff>129886</xdr:colOff>
      <xdr:row>23</xdr:row>
      <xdr:rowOff>257175</xdr:rowOff>
    </xdr:to>
    <xdr:sp macro="" textlink="">
      <xdr:nvSpPr>
        <xdr:cNvPr id="3" name="Flecha: hacia arriba 2">
          <a:extLst>
            <a:ext uri="{FF2B5EF4-FFF2-40B4-BE49-F238E27FC236}">
              <a16:creationId xmlns:a16="http://schemas.microsoft.com/office/drawing/2014/main" id="{35C3BA13-A97E-4ED7-A37B-94861236BB32}"/>
            </a:ext>
          </a:extLst>
        </xdr:cNvPr>
        <xdr:cNvSpPr/>
      </xdr:nvSpPr>
      <xdr:spPr>
        <a:xfrm>
          <a:off x="4105274" y="704335650"/>
          <a:ext cx="869662" cy="16192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501650</xdr:colOff>
      <xdr:row>11</xdr:row>
      <xdr:rowOff>19050</xdr:rowOff>
    </xdr:from>
    <xdr:to>
      <xdr:col>3</xdr:col>
      <xdr:colOff>1400175</xdr:colOff>
      <xdr:row>11</xdr:row>
      <xdr:rowOff>342900</xdr:rowOff>
    </xdr:to>
    <xdr:sp macro="" textlink="">
      <xdr:nvSpPr>
        <xdr:cNvPr id="2" name="Flecha: hacia arriba 1">
          <a:extLst>
            <a:ext uri="{FF2B5EF4-FFF2-40B4-BE49-F238E27FC236}">
              <a16:creationId xmlns:a16="http://schemas.microsoft.com/office/drawing/2014/main" id="{DFA82BA2-554B-4759-9B6D-0F2E800A7A34}"/>
            </a:ext>
          </a:extLst>
        </xdr:cNvPr>
        <xdr:cNvSpPr/>
      </xdr:nvSpPr>
      <xdr:spPr>
        <a:xfrm>
          <a:off x="4140200" y="3629025"/>
          <a:ext cx="898525" cy="3238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A9BD3-55FD-4B8B-AE60-5E46FC9014BD}">
  <dimension ref="A1:O26"/>
  <sheetViews>
    <sheetView tabSelected="1" topLeftCell="A3" zoomScaleNormal="100" workbookViewId="0">
      <selection activeCell="K7" sqref="K7"/>
    </sheetView>
  </sheetViews>
  <sheetFormatPr baseColWidth="10" defaultRowHeight="14.5" x14ac:dyDescent="0.35"/>
  <cols>
    <col min="1" max="1" width="7" bestFit="1" customWidth="1"/>
    <col min="2" max="2" width="6.7265625" bestFit="1" customWidth="1"/>
    <col min="3" max="3" width="3.7265625" bestFit="1" customWidth="1"/>
    <col min="4" max="4" width="32.81640625" customWidth="1"/>
    <col min="5" max="5" width="20.26953125" customWidth="1"/>
    <col min="6" max="6" width="6.7265625" customWidth="1"/>
    <col min="7" max="7" width="12.90625" customWidth="1"/>
    <col min="8" max="8" width="7.81640625" bestFit="1" customWidth="1"/>
    <col min="9" max="9" width="13.90625" customWidth="1"/>
    <col min="10" max="10" width="8.453125" bestFit="1" customWidth="1"/>
    <col min="11" max="11" width="14" customWidth="1"/>
    <col min="12" max="13" width="8.7265625" bestFit="1" customWidth="1"/>
  </cols>
  <sheetData>
    <row r="1" spans="1:15" ht="18.5" x14ac:dyDescent="0.35">
      <c r="A1" s="2" t="s">
        <v>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ht="18.5" x14ac:dyDescent="0.35">
      <c r="A2" s="2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x14ac:dyDescent="0.35">
      <c r="A3" s="3" t="s">
        <v>0</v>
      </c>
      <c r="B3" s="3" t="s">
        <v>1</v>
      </c>
      <c r="C3" s="3" t="s">
        <v>2</v>
      </c>
      <c r="D3" s="18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39</v>
      </c>
      <c r="M3" s="3" t="s">
        <v>11</v>
      </c>
    </row>
    <row r="4" spans="1:15" x14ac:dyDescent="0.35">
      <c r="A4" s="4" t="s">
        <v>12</v>
      </c>
      <c r="B4" s="4" t="s">
        <v>13</v>
      </c>
      <c r="C4" s="4" t="s">
        <v>14</v>
      </c>
      <c r="D4" s="19" t="s">
        <v>15</v>
      </c>
      <c r="E4" s="5"/>
      <c r="F4" s="5"/>
      <c r="G4" s="5"/>
      <c r="H4" s="5"/>
      <c r="I4" s="5"/>
      <c r="J4" s="5"/>
      <c r="K4" s="6">
        <f>K11</f>
        <v>1</v>
      </c>
      <c r="L4" s="7">
        <f>L11</f>
        <v>0</v>
      </c>
      <c r="M4" s="7">
        <f>M11</f>
        <v>0</v>
      </c>
    </row>
    <row r="5" spans="1:15" x14ac:dyDescent="0.35">
      <c r="A5" s="8" t="s">
        <v>16</v>
      </c>
      <c r="B5" s="9" t="s">
        <v>17</v>
      </c>
      <c r="C5" s="9" t="s">
        <v>18</v>
      </c>
      <c r="D5" s="13" t="s">
        <v>19</v>
      </c>
      <c r="E5" s="10"/>
      <c r="F5" s="10"/>
      <c r="G5" s="10"/>
      <c r="H5" s="10"/>
      <c r="I5" s="10"/>
      <c r="J5" s="10"/>
      <c r="K5" s="11">
        <v>1</v>
      </c>
      <c r="L5" s="46"/>
      <c r="M5" s="12">
        <f>ROUND(K5*L5,2)</f>
        <v>0</v>
      </c>
      <c r="N5" s="56" t="str">
        <f t="shared" ref="N5" si="0">IF(L5&lt;=0,"INDICAR PRECIO","PRECIO INDICADO")</f>
        <v>INDICAR PRECIO</v>
      </c>
      <c r="O5" s="56"/>
    </row>
    <row r="6" spans="1:15" ht="94.5" x14ac:dyDescent="0.35">
      <c r="A6" s="10"/>
      <c r="B6" s="10"/>
      <c r="C6" s="10"/>
      <c r="D6" s="13" t="s">
        <v>20</v>
      </c>
      <c r="E6" s="10"/>
      <c r="F6" s="10"/>
      <c r="G6" s="10"/>
      <c r="H6" s="10"/>
      <c r="I6" s="10"/>
      <c r="J6" s="10"/>
      <c r="K6" s="10"/>
      <c r="L6" s="10"/>
      <c r="M6" s="10"/>
    </row>
    <row r="7" spans="1:15" x14ac:dyDescent="0.35">
      <c r="A7" s="8" t="s">
        <v>21</v>
      </c>
      <c r="B7" s="9" t="s">
        <v>17</v>
      </c>
      <c r="C7" s="9" t="s">
        <v>18</v>
      </c>
      <c r="D7" s="13" t="s">
        <v>22</v>
      </c>
      <c r="E7" s="10"/>
      <c r="F7" s="10"/>
      <c r="G7" s="10"/>
      <c r="H7" s="10"/>
      <c r="I7" s="10"/>
      <c r="J7" s="10"/>
      <c r="K7" s="11">
        <v>4</v>
      </c>
      <c r="L7" s="46"/>
      <c r="M7" s="12">
        <f>ROUND(K7*L7,2)</f>
        <v>0</v>
      </c>
      <c r="N7" s="56" t="str">
        <f t="shared" ref="N7" si="1">IF(L7&lt;=0,"INDICAR PRECIO","PRECIO INDICADO")</f>
        <v>INDICAR PRECIO</v>
      </c>
      <c r="O7" s="56"/>
    </row>
    <row r="8" spans="1:15" ht="31.5" x14ac:dyDescent="0.35">
      <c r="A8" s="10"/>
      <c r="B8" s="10"/>
      <c r="C8" s="10"/>
      <c r="D8" s="13" t="s">
        <v>23</v>
      </c>
      <c r="E8" s="10"/>
      <c r="F8" s="10"/>
      <c r="G8" s="10"/>
      <c r="H8" s="10"/>
      <c r="I8" s="10"/>
      <c r="J8" s="10"/>
      <c r="K8" s="10"/>
      <c r="L8" s="10"/>
      <c r="M8" s="10"/>
    </row>
    <row r="9" spans="1:15" x14ac:dyDescent="0.35">
      <c r="A9" s="8" t="s">
        <v>24</v>
      </c>
      <c r="B9" s="9" t="s">
        <v>17</v>
      </c>
      <c r="C9" s="9" t="s">
        <v>18</v>
      </c>
      <c r="D9" s="13" t="s">
        <v>25</v>
      </c>
      <c r="E9" s="10"/>
      <c r="F9" s="10"/>
      <c r="G9" s="10"/>
      <c r="H9" s="10"/>
      <c r="I9" s="10"/>
      <c r="J9" s="10"/>
      <c r="K9" s="11">
        <v>1</v>
      </c>
      <c r="L9" s="46"/>
      <c r="M9" s="12">
        <f>ROUND(K9*L9,2)</f>
        <v>0</v>
      </c>
      <c r="N9" s="56" t="str">
        <f t="shared" ref="N9" si="2">IF(L9&lt;=0,"INDICAR PRECIO","PRECIO INDICADO")</f>
        <v>INDICAR PRECIO</v>
      </c>
      <c r="O9" s="56"/>
    </row>
    <row r="10" spans="1:15" ht="31.5" x14ac:dyDescent="0.35">
      <c r="A10" s="10"/>
      <c r="B10" s="10"/>
      <c r="C10" s="10"/>
      <c r="D10" s="13" t="s">
        <v>26</v>
      </c>
      <c r="E10" s="10"/>
      <c r="F10" s="10"/>
      <c r="G10" s="10"/>
      <c r="H10" s="10"/>
      <c r="I10" s="10"/>
      <c r="J10" s="10"/>
      <c r="K10" s="10"/>
      <c r="L10" s="10"/>
      <c r="M10" s="10"/>
    </row>
    <row r="11" spans="1:15" x14ac:dyDescent="0.35">
      <c r="A11" s="10"/>
      <c r="B11" s="10"/>
      <c r="C11" s="10"/>
      <c r="D11" s="20"/>
      <c r="E11" s="10"/>
      <c r="F11" s="10"/>
      <c r="G11" s="10"/>
      <c r="H11" s="10"/>
      <c r="I11" s="10"/>
      <c r="J11" s="14" t="s">
        <v>27</v>
      </c>
      <c r="K11" s="15">
        <v>1</v>
      </c>
      <c r="L11" s="16">
        <f>M5+M7+M9</f>
        <v>0</v>
      </c>
      <c r="M11" s="16">
        <f>ROUND(K11*L11,2)</f>
        <v>0</v>
      </c>
    </row>
    <row r="12" spans="1:15" ht="1" customHeight="1" x14ac:dyDescent="0.35">
      <c r="A12" s="17"/>
      <c r="B12" s="17"/>
      <c r="C12" s="17"/>
      <c r="D12" s="21"/>
      <c r="E12" s="17"/>
      <c r="F12" s="17"/>
      <c r="G12" s="17"/>
      <c r="H12" s="17"/>
      <c r="I12" s="17"/>
      <c r="J12" s="17"/>
      <c r="K12" s="17"/>
      <c r="L12" s="17"/>
      <c r="M12" s="17"/>
    </row>
    <row r="13" spans="1:15" x14ac:dyDescent="0.35">
      <c r="A13" s="10"/>
      <c r="B13" s="10"/>
      <c r="C13" s="10"/>
      <c r="D13" s="20"/>
      <c r="E13" s="10"/>
      <c r="F13" s="10"/>
      <c r="G13" s="10"/>
      <c r="H13" s="10"/>
      <c r="I13" s="10"/>
      <c r="J13" s="14" t="s">
        <v>28</v>
      </c>
      <c r="K13" s="15">
        <v>1</v>
      </c>
      <c r="L13" s="16">
        <f>M4</f>
        <v>0</v>
      </c>
      <c r="M13" s="16">
        <f>ROUND(K13*L13,2)</f>
        <v>0</v>
      </c>
    </row>
    <row r="14" spans="1:15" ht="1" customHeight="1" x14ac:dyDescent="0.35">
      <c r="A14" s="17"/>
      <c r="B14" s="17"/>
      <c r="C14" s="17"/>
      <c r="D14" s="21"/>
      <c r="E14" s="17"/>
      <c r="F14" s="17"/>
      <c r="G14" s="17"/>
      <c r="H14" s="17"/>
      <c r="I14" s="17"/>
      <c r="J14" s="17"/>
      <c r="K14" s="17"/>
      <c r="L14" s="17"/>
      <c r="M14" s="17"/>
    </row>
    <row r="17" spans="4:11" x14ac:dyDescent="0.35">
      <c r="F17" s="22"/>
      <c r="K17" s="23"/>
    </row>
    <row r="18" spans="4:11" x14ac:dyDescent="0.35">
      <c r="D18" s="49" t="s">
        <v>29</v>
      </c>
      <c r="E18" s="49"/>
      <c r="F18" s="50" t="str">
        <f>IF(COUNTIF(N5:O9,"INDICAR PRECIO"),"OFERTA INCOMPLETA",M11)</f>
        <v>OFERTA INCOMPLETA</v>
      </c>
      <c r="G18" s="50"/>
      <c r="H18" s="24"/>
      <c r="I18" s="25"/>
      <c r="J18" s="24"/>
      <c r="K18" s="24"/>
    </row>
    <row r="19" spans="4:11" x14ac:dyDescent="0.35">
      <c r="D19" s="51"/>
      <c r="E19" s="52"/>
      <c r="F19" s="52"/>
      <c r="G19" s="53"/>
      <c r="H19" s="24"/>
      <c r="I19" s="25"/>
      <c r="J19" s="24"/>
      <c r="K19" s="26"/>
    </row>
    <row r="20" spans="4:11" x14ac:dyDescent="0.35">
      <c r="D20" s="54" t="s">
        <v>30</v>
      </c>
      <c r="E20" s="55"/>
      <c r="F20" s="50" t="str">
        <f>IF(COUNTIF(N4:O9,"INDICAR PRECIO"),"OFERTA INCOMPLETA",ROUND(F18*0.05,2))</f>
        <v>OFERTA INCOMPLETA</v>
      </c>
      <c r="G20" s="50"/>
      <c r="H20" s="24"/>
      <c r="I20" s="25"/>
      <c r="J20" s="24"/>
      <c r="K20" s="24"/>
    </row>
    <row r="21" spans="4:11" x14ac:dyDescent="0.35">
      <c r="D21" s="49" t="s">
        <v>31</v>
      </c>
      <c r="E21" s="49"/>
      <c r="F21" s="50" t="str">
        <f>IF(COUNTIF(N5:O9,"INDICAR PRECIO"),"OFERTA INCOMPLETA",ROUND(F18*0.05,2))</f>
        <v>OFERTA INCOMPLETA</v>
      </c>
      <c r="G21" s="50"/>
      <c r="H21" s="24"/>
      <c r="I21" s="25"/>
      <c r="J21" s="24"/>
      <c r="K21" s="24"/>
    </row>
    <row r="22" spans="4:11" x14ac:dyDescent="0.35">
      <c r="D22" s="27"/>
      <c r="E22" s="27"/>
      <c r="F22" s="28"/>
      <c r="G22" s="28"/>
      <c r="H22" s="24"/>
      <c r="I22" s="25"/>
      <c r="J22" s="24"/>
      <c r="K22" s="24"/>
    </row>
    <row r="23" spans="4:11" ht="65" customHeight="1" x14ac:dyDescent="0.35">
      <c r="D23" s="47" t="s">
        <v>32</v>
      </c>
      <c r="E23" s="47"/>
      <c r="F23" s="57" t="str">
        <f>IF(COUNTIF(N5:O9,"INDICAR PRECIO"),"OFERTA INCOMPLETA",F18+F20+F21)</f>
        <v>OFERTA INCOMPLETA</v>
      </c>
      <c r="G23" s="57"/>
      <c r="H23" s="29" t="s">
        <v>33</v>
      </c>
      <c r="I23" s="30">
        <v>123000</v>
      </c>
      <c r="J23" s="58" t="s">
        <v>34</v>
      </c>
      <c r="K23" s="58"/>
    </row>
    <row r="24" spans="4:11" ht="24.5" customHeight="1" x14ac:dyDescent="0.35">
      <c r="D24" s="24"/>
      <c r="E24" s="31"/>
      <c r="F24" s="31"/>
      <c r="G24" s="31"/>
      <c r="H24" s="31"/>
      <c r="I24" s="31"/>
      <c r="J24" s="24"/>
      <c r="K24" s="23"/>
    </row>
    <row r="25" spans="4:11" ht="41.5" customHeight="1" x14ac:dyDescent="0.35">
      <c r="D25" s="47" t="str">
        <f>IF(F23&gt;I23,"OFERTA INCOMPLETA O IMPORTE SUPERIOR AL PRESUPUESTO. OFERTA INVÁLIDA, EL PRECIO TOTAL DE LA OFERTA ECONÓMICA DEBE SER IGUAL O INFERIOR AL PRESUPUESTO BASE DE LICITACIÓN","IMPORTE VÁLIDO, SEÑALAR ESTE IMPORTE EN EL ESPACIO HABILITADO DE LA APLICACIÓN DE PRESENTACIÓN DE OFERTAS")</f>
        <v>OFERTA INCOMPLETA O IMPORTE SUPERIOR AL PRESUPUESTO. OFERTA INVÁLIDA, EL PRECIO TOTAL DE LA OFERTA ECONÓMICA DEBE SER IGUAL O INFERIOR AL PRESUPUESTO BASE DE LICITACIÓN</v>
      </c>
      <c r="E25" s="47"/>
      <c r="F25" s="31"/>
      <c r="G25" s="31"/>
      <c r="H25" s="31"/>
      <c r="I25" s="31"/>
      <c r="J25" s="24"/>
      <c r="K25" s="24"/>
    </row>
    <row r="26" spans="4:11" ht="92" customHeight="1" x14ac:dyDescent="0.35">
      <c r="D26" s="48" t="s">
        <v>35</v>
      </c>
      <c r="E26" s="48"/>
      <c r="F26" s="32"/>
      <c r="G26" s="32"/>
      <c r="H26" s="31"/>
      <c r="I26" s="31"/>
      <c r="J26" s="24"/>
      <c r="K26" s="24"/>
    </row>
  </sheetData>
  <sheetProtection algorithmName="SHA-512" hashValue="pgccL5okyGixsbbx3z8Ut9tVfBUkxktDY4cL1R2aq+1KMmzfrh0K9sO0MKEXPh0GQY4gVZ1HPHSZoPU/p8+QJA==" saltValue="V2cDpJxI09M3ELrc80M9qA==" spinCount="100000" sheet="1" objects="1" scenarios="1"/>
  <mergeCells count="15">
    <mergeCell ref="N5:O5"/>
    <mergeCell ref="N7:O7"/>
    <mergeCell ref="N9:O9"/>
    <mergeCell ref="F23:G23"/>
    <mergeCell ref="J23:K23"/>
    <mergeCell ref="D25:E25"/>
    <mergeCell ref="D26:E26"/>
    <mergeCell ref="D18:E18"/>
    <mergeCell ref="F18:G18"/>
    <mergeCell ref="D19:G19"/>
    <mergeCell ref="D20:E20"/>
    <mergeCell ref="F20:G20"/>
    <mergeCell ref="D21:E21"/>
    <mergeCell ref="F21:G21"/>
    <mergeCell ref="D23:E23"/>
  </mergeCells>
  <conditionalFormatting sqref="D25">
    <cfRule type="containsText" dxfId="18" priority="5" operator="containsText" text="OFERTA INCOMPLETA">
      <formula>NOT(ISERROR(SEARCH("OFERTA INCOMPLETA",D25)))</formula>
    </cfRule>
    <cfRule type="containsText" dxfId="17" priority="6" operator="containsText" text="IMPORTE VÁLIDO, SEÑALAR ESTE IMPORTE">
      <formula>NOT(ISERROR(SEARCH("IMPORTE VÁLIDO, SEÑALAR ESTE IMPORTE",D25)))</formula>
    </cfRule>
  </conditionalFormatting>
  <conditionalFormatting sqref="F20:G23 F18:G18">
    <cfRule type="containsText" dxfId="16" priority="2" operator="containsText" text="OFERTA INCOMPLETA">
      <formula>NOT(ISERROR(SEARCH("OFERTA INCOMPLETA",F18)))</formula>
    </cfRule>
  </conditionalFormatting>
  <conditionalFormatting sqref="F23:G23">
    <cfRule type="cellIs" dxfId="15" priority="1" operator="lessThanOrEqual">
      <formula>$H$83</formula>
    </cfRule>
  </conditionalFormatting>
  <conditionalFormatting sqref="I18:I23">
    <cfRule type="containsText" dxfId="14" priority="3" operator="containsText" text="PRECIO INDICADO">
      <formula>NOT(ISERROR(SEARCH("PRECIO INDICADO",I18)))</formula>
    </cfRule>
    <cfRule type="containsText" dxfId="13" priority="4" operator="containsText" text="INDICAR PRECIO">
      <formula>NOT(ISERROR(SEARCH("INDICAR PRECIO",I18)))</formula>
    </cfRule>
  </conditionalFormatting>
  <conditionalFormatting sqref="N5">
    <cfRule type="containsText" dxfId="12" priority="11" operator="containsText" text="INDICAR PRECIO">
      <formula>NOT(ISERROR(SEARCH("INDICAR PRECIO",N5)))</formula>
    </cfRule>
    <cfRule type="containsText" dxfId="11" priority="12" operator="containsText" text="PRECIO INDICADO">
      <formula>NOT(ISERROR(SEARCH("PRECIO INDICADO",N5)))</formula>
    </cfRule>
  </conditionalFormatting>
  <conditionalFormatting sqref="N7">
    <cfRule type="containsText" dxfId="10" priority="9" operator="containsText" text="INDICAR PRECIO">
      <formula>NOT(ISERROR(SEARCH("INDICAR PRECIO",N7)))</formula>
    </cfRule>
    <cfRule type="containsText" dxfId="9" priority="10" operator="containsText" text="PRECIO INDICADO">
      <formula>NOT(ISERROR(SEARCH("PRECIO INDICADO",N7)))</formula>
    </cfRule>
  </conditionalFormatting>
  <conditionalFormatting sqref="N9">
    <cfRule type="containsText" dxfId="8" priority="7" operator="containsText" text="INDICAR PRECIO">
      <formula>NOT(ISERROR(SEARCH("INDICAR PRECIO",N9)))</formula>
    </cfRule>
    <cfRule type="containsText" dxfId="7" priority="8" operator="containsText" text="PRECIO INDICADO">
      <formula>NOT(ISERROR(SEARCH("PRECIO INDICADO",N9)))</formula>
    </cfRule>
  </conditionalFormatting>
  <dataValidations count="2">
    <dataValidation type="list" allowBlank="1" showInputMessage="1" showErrorMessage="1" sqref="B4:B14" xr:uid="{4903270E-13A3-47E5-AD29-B6D12261AFD0}">
      <formula1>"Capítulo,Partida,Mano de obra,Maquinaria,Material,Otros,Tarea,"</formula1>
    </dataValidation>
    <dataValidation type="custom" allowBlank="1" showInputMessage="1" showErrorMessage="1" errorTitle="NÚMERO DE DECIMALES INCORRECTO" error="Indicar máximo dos decimales." sqref="L9 L7 L5" xr:uid="{D636EC3A-CB30-4CC9-8E65-23DCAB7259BD}">
      <formula1>L5*100=INT(L5*100)</formula1>
    </dataValidation>
  </dataValidations>
  <pageMargins left="0.7" right="0.7" top="0.75" bottom="0.75" header="0.3" footer="0.3"/>
  <pageSetup paperSize="9" orientation="portrait" horizontalDpi="4294967293" verticalDpi="4294967293" r:id="rId1"/>
  <headerFooter>
    <oddFooter>&amp;L_x000D_&amp;1#&amp;"Calibri"&amp;15&amp;K008000 PÚBLICO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3F326-396C-4578-BAD0-5457DF896E17}">
  <dimension ref="A1:I18"/>
  <sheetViews>
    <sheetView workbookViewId="0">
      <selection activeCell="D11" sqref="D11"/>
    </sheetView>
  </sheetViews>
  <sheetFormatPr baseColWidth="10" defaultRowHeight="14.5" x14ac:dyDescent="0.35"/>
  <cols>
    <col min="3" max="3" width="35.453125" customWidth="1"/>
    <col min="4" max="4" width="24.1796875" customWidth="1"/>
    <col min="5" max="5" width="14.7265625" customWidth="1"/>
    <col min="6" max="6" width="14.7265625" bestFit="1" customWidth="1"/>
    <col min="7" max="7" width="20.1796875" customWidth="1"/>
  </cols>
  <sheetData>
    <row r="1" spans="1:9" ht="18.5" x14ac:dyDescent="0.35">
      <c r="B1" s="37"/>
      <c r="C1" s="2"/>
      <c r="D1" s="2"/>
    </row>
    <row r="2" spans="1:9" x14ac:dyDescent="0.35">
      <c r="B2" s="38"/>
      <c r="C2" s="39"/>
      <c r="D2" s="40"/>
    </row>
    <row r="3" spans="1:9" ht="21" x14ac:dyDescent="0.35">
      <c r="B3" s="41" t="s">
        <v>36</v>
      </c>
      <c r="C3" s="42" t="s">
        <v>15</v>
      </c>
      <c r="D3" s="43">
        <f>Presupuesto!M11</f>
        <v>0</v>
      </c>
    </row>
    <row r="4" spans="1:9" x14ac:dyDescent="0.35">
      <c r="B4" s="10"/>
      <c r="C4" s="44"/>
      <c r="D4" s="44"/>
    </row>
    <row r="6" spans="1:9" ht="39.5" x14ac:dyDescent="0.35">
      <c r="B6" s="31"/>
      <c r="C6" s="34" t="s">
        <v>29</v>
      </c>
      <c r="D6" s="35" t="str">
        <f>IF(COUNTIF(Presupuesto!N:O,"INDICAR PRECIO"),"OFERTA INCOMPLETA",SUM(D3))</f>
        <v>OFERTA INCOMPLETA</v>
      </c>
    </row>
    <row r="7" spans="1:9" x14ac:dyDescent="0.35">
      <c r="B7" s="31"/>
      <c r="C7" s="27"/>
      <c r="D7" s="28"/>
    </row>
    <row r="8" spans="1:9" ht="21" customHeight="1" x14ac:dyDescent="0.35">
      <c r="B8" s="31"/>
      <c r="C8" s="34" t="s">
        <v>30</v>
      </c>
      <c r="D8" s="35" t="str">
        <f>IF(COUNTIF(D6,"OFERTA INCOMPLETA"),"OFERTA INCOMPLETA",D6*0.05)</f>
        <v>OFERTA INCOMPLETA</v>
      </c>
    </row>
    <row r="9" spans="1:9" ht="20" customHeight="1" x14ac:dyDescent="0.35">
      <c r="B9" s="31"/>
      <c r="C9" s="34" t="s">
        <v>31</v>
      </c>
      <c r="D9" s="35" t="str">
        <f>IF(COUNTIF(D6,"OFERTA INCOMPLETA"),"OFERTA INCOMPLETA",D6*0.05)</f>
        <v>OFERTA INCOMPLETA</v>
      </c>
    </row>
    <row r="10" spans="1:9" x14ac:dyDescent="0.35">
      <c r="A10" s="31"/>
      <c r="B10" s="31"/>
      <c r="C10" s="27"/>
      <c r="D10" s="28"/>
      <c r="E10" s="24"/>
      <c r="F10" s="25"/>
      <c r="G10" s="31"/>
      <c r="H10" s="31"/>
    </row>
    <row r="11" spans="1:9" ht="74" x14ac:dyDescent="0.35">
      <c r="A11" s="31"/>
      <c r="B11" s="31"/>
      <c r="C11" s="33" t="s">
        <v>32</v>
      </c>
      <c r="D11" s="36" t="str">
        <f>IF(COUNTIF(Presupuesto!N:O,"INDICAR PRECIO"),"OFERTA INCOMPLETA",D6+D8+D9)</f>
        <v>OFERTA INCOMPLETA</v>
      </c>
      <c r="E11" s="29" t="s">
        <v>33</v>
      </c>
      <c r="F11" s="30">
        <v>123000</v>
      </c>
      <c r="G11" s="48" t="s">
        <v>37</v>
      </c>
      <c r="H11" s="48"/>
    </row>
    <row r="12" spans="1:9" ht="29" customHeight="1" x14ac:dyDescent="0.35">
      <c r="A12" s="31"/>
      <c r="B12" s="31"/>
      <c r="C12" s="31"/>
      <c r="D12" s="24"/>
      <c r="E12" s="45"/>
      <c r="F12" s="24"/>
      <c r="G12" s="25"/>
      <c r="H12" s="31"/>
      <c r="I12" s="31"/>
    </row>
    <row r="13" spans="1:9" ht="62" customHeight="1" x14ac:dyDescent="0.35">
      <c r="A13" s="31"/>
      <c r="B13" s="31"/>
      <c r="C13" s="47" t="str">
        <f>IF(D11&gt;F11,"OFERTA INCOMPLETA O IMPORTE SUPERIOR AL PRESUPUESTO. OFERTA INVÁLIDA, EL PRECIO TOTAL DE LA OFERTA ECONÓMICA DEBE SER IGUAL O INFERIOR AL PRESUPUESTO BASE DE LICITACIÓN","IMPORTE VÁLIDO, SEÑALAR ESTE IMPORTE EN EL ESPACIO HABILITADO DE LA APLICACIÓN DE PRESENTACIÓN DE OFERTAS")</f>
        <v>OFERTA INCOMPLETA O IMPORTE SUPERIOR AL PRESUPUESTO. OFERTA INVÁLIDA, EL PRECIO TOTAL DE LA OFERTA ECONÓMICA DEBE SER IGUAL O INFERIOR AL PRESUPUESTO BASE DE LICITACIÓN</v>
      </c>
      <c r="D13" s="47"/>
      <c r="E13" s="47"/>
      <c r="F13" s="24"/>
      <c r="G13" s="25"/>
      <c r="H13" s="31"/>
      <c r="I13" s="31"/>
    </row>
    <row r="14" spans="1:9" ht="59" customHeight="1" x14ac:dyDescent="0.35">
      <c r="A14" s="31"/>
      <c r="B14" s="31"/>
      <c r="C14" s="48" t="s">
        <v>35</v>
      </c>
      <c r="D14" s="48"/>
      <c r="E14" s="48"/>
      <c r="F14" s="24"/>
      <c r="G14" s="25"/>
      <c r="H14" s="31"/>
      <c r="I14" s="31"/>
    </row>
    <row r="15" spans="1:9" x14ac:dyDescent="0.35">
      <c r="A15" s="31"/>
    </row>
    <row r="16" spans="1:9" x14ac:dyDescent="0.35">
      <c r="A16" s="31"/>
      <c r="E16" s="24"/>
      <c r="F16" s="31"/>
      <c r="G16" s="31"/>
      <c r="H16" s="31"/>
    </row>
    <row r="17" spans="1:8" ht="14.5" customHeight="1" x14ac:dyDescent="0.35">
      <c r="A17" s="31"/>
      <c r="E17" s="24"/>
      <c r="F17" s="25"/>
      <c r="G17" s="31"/>
      <c r="H17" s="31"/>
    </row>
    <row r="18" spans="1:8" x14ac:dyDescent="0.35">
      <c r="A18" s="31"/>
      <c r="E18" s="24"/>
      <c r="F18" s="25"/>
      <c r="G18" s="31"/>
      <c r="H18" s="31"/>
    </row>
  </sheetData>
  <sheetProtection algorithmName="SHA-512" hashValue="iWZZWAcZ7Y0PQdS7x/dzWpLfP8ktYy/CzYcYYO+stTqSoDdy+3Tm6cTrc6AQpPpuS/QhOo06NMHHLIt3jNHcrA==" saltValue="VPSODtdlCTlF86XXysXvxQ==" spinCount="100000" sheet="1" objects="1" scenarios="1"/>
  <mergeCells count="3">
    <mergeCell ref="C14:E14"/>
    <mergeCell ref="C13:E13"/>
    <mergeCell ref="G11:H11"/>
  </mergeCells>
  <conditionalFormatting sqref="C13">
    <cfRule type="containsText" dxfId="6" priority="2" operator="containsText" text="OFERTA INCOMPLETA">
      <formula>NOT(ISERROR(SEARCH("OFERTA INCOMPLETA",C13)))</formula>
    </cfRule>
    <cfRule type="containsText" dxfId="5" priority="3" operator="containsText" text="IMPORTE VÁLIDO, SEÑALAR ESTE IMPORTE">
      <formula>NOT(ISERROR(SEARCH("IMPORTE VÁLIDO, SEÑALAR ESTE IMPORTE",C13)))</formula>
    </cfRule>
  </conditionalFormatting>
  <conditionalFormatting sqref="D6">
    <cfRule type="containsText" dxfId="4" priority="1" operator="containsText" text="OFERTA INCOMPLETA">
      <formula>NOT(ISERROR(SEARCH("OFERTA INCOMPLETA",D6)))</formula>
    </cfRule>
  </conditionalFormatting>
  <conditionalFormatting sqref="D7:D11 E12">
    <cfRule type="containsText" dxfId="3" priority="5" operator="containsText" text="OFERTA INCOMPLETA">
      <formula>NOT(ISERROR(SEARCH("OFERTA INCOMPLETA",D7)))</formula>
    </cfRule>
  </conditionalFormatting>
  <conditionalFormatting sqref="D11">
    <cfRule type="cellIs" dxfId="2" priority="4" operator="lessThanOrEqual">
      <formula>$I$62</formula>
    </cfRule>
  </conditionalFormatting>
  <conditionalFormatting sqref="F10:F11 G12:G14 F17:F18">
    <cfRule type="containsText" dxfId="1" priority="6" operator="containsText" text="PRECIO INDICADO">
      <formula>NOT(ISERROR(SEARCH("PRECIO INDICADO",F10)))</formula>
    </cfRule>
    <cfRule type="containsText" dxfId="0" priority="7" operator="containsText" text="INDICAR PRECIO">
      <formula>NOT(ISERROR(SEARCH("INDICAR PRECIO",F10)))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Presupuesto</vt:lpstr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Cusati Rodríguez, Walter Joshua</dc:creator>
  <cp:lastModifiedBy>Ordoñez Martin, Alvaro</cp:lastModifiedBy>
  <dcterms:created xsi:type="dcterms:W3CDTF">2025-06-17T11:46:27Z</dcterms:created>
  <dcterms:modified xsi:type="dcterms:W3CDTF">2025-09-25T08:42:43Z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2025-06-17T11:46:55Z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f78ff0fe-78bc-4f66-ad57-29c88390b450</vt:lpwstr>
  </property>
  <property fmtid="{D5CDD505-2E9C-101B-9397-08002B2CF9AE}" pid="8" name="MSIP_Label_2c0a8209-6590-4cef-adb7-80fa47675d6e_ContentBits">
    <vt:lpwstr>2</vt:lpwstr>
  </property>
</Properties>
</file>